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633" windowHeight="7845"/>
  </bookViews>
  <sheets>
    <sheet name="Hamahavaq" sheetId="1" r:id="rId1"/>
  </sheets>
  <definedNames>
    <definedName name="_xlnm.Print_Area" localSheetId="0">Hamahavaq!$A$1:$H$41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6" i="1"/>
  <c r="H26" i="1"/>
  <c r="H27" i="1"/>
  <c r="H28" i="1"/>
  <c r="H29" i="1"/>
  <c r="H31" i="1"/>
  <c r="H32" i="1"/>
  <c r="H33" i="1"/>
  <c r="H34" i="1"/>
  <c r="H7" i="1" l="1"/>
  <c r="H8" i="1"/>
  <c r="H10" i="1"/>
  <c r="H12" i="1"/>
  <c r="H13" i="1"/>
  <c r="H14" i="1"/>
  <c r="H15" i="1"/>
  <c r="H17" i="1"/>
  <c r="H18" i="1"/>
  <c r="H19" i="1"/>
  <c r="H20" i="1"/>
  <c r="H22" i="1"/>
  <c r="H23" i="1"/>
  <c r="H24" i="1"/>
  <c r="H36" i="1"/>
  <c r="H37" i="1"/>
  <c r="H6" i="1"/>
  <c r="I35" i="1" l="1"/>
  <c r="I16" i="1"/>
  <c r="I11" i="1"/>
  <c r="I21" i="1"/>
  <c r="H38" i="1"/>
  <c r="G43" i="1" s="1"/>
  <c r="I5" i="1"/>
</calcChain>
</file>

<file path=xl/sharedStrings.xml><?xml version="1.0" encoding="utf-8"?>
<sst xmlns="http://schemas.openxmlformats.org/spreadsheetml/2006/main" count="128" uniqueCount="80">
  <si>
    <t>NN</t>
  </si>
  <si>
    <t>Ծավալը
Օбъем</t>
  </si>
  <si>
    <t>մ³</t>
  </si>
  <si>
    <t>м³</t>
  </si>
  <si>
    <t>Կողնակների իրականացում ավազակոպճային նյութով h = 10 սմ
ԳՕՍՏ 25607-2009</t>
  </si>
  <si>
    <t>Устройства обочин гравийно песчаным материалом h = 10 см
ГОСТ 25607-2009</t>
  </si>
  <si>
    <t>մ²</t>
  </si>
  <si>
    <t>м²</t>
  </si>
  <si>
    <t>Մանրահատիկ տիպ "Б" խիտ տաք ա/բ h = 4 սմ ԳՕՍՏ 9128-2013</t>
  </si>
  <si>
    <t>Мелкозернистый тип "Б" плотный горячий а/б h = 4 см ГОСТ 9128-2013</t>
  </si>
  <si>
    <t>Խոշորահատիկ ծակոտկեն ա/բ h = 6 սմ ԳՕՍՏ 9128-2013</t>
  </si>
  <si>
    <t>Крупнозернистый пористый а/б  h = 6 см ГОСТ 9128-2013</t>
  </si>
  <si>
    <t>Խճակոպճավազային հիմք (C - 5) h = 15 սմ 
ԳՕՍՏ 25607-2009</t>
  </si>
  <si>
    <t>Щебеночно-гравийно-песчаное основание (C - 5) h = 15 см 
ГОСТ 25607-2009</t>
  </si>
  <si>
    <t>Օброботка поверхности основония битумной эмулсией 0,6 л/м² 
ГОСТ П 58952․1-2020</t>
  </si>
  <si>
    <r>
      <t>Հիմքի մակերեսի մշակում բիտումային էմուլսիայով 0,6 լ/մ²</t>
    </r>
    <r>
      <rPr>
        <vertAlign val="superscript"/>
        <sz val="12"/>
        <rFont val="GHEA Grapalat"/>
        <charset val="204"/>
      </rPr>
      <t xml:space="preserve">
</t>
    </r>
    <r>
      <rPr>
        <sz val="12"/>
        <rFont val="GHEA Grapalat"/>
        <charset val="204"/>
      </rPr>
      <t>ԳՕՍՏ Ռ 58952․1-2020</t>
    </r>
  </si>
  <si>
    <t>Մանրահատիկ տիպ "Б" խիտ տաք ա/բ h = 5 սմ ԳՕՍՏ 9128-2013</t>
  </si>
  <si>
    <t>Мелкозернистый тип "Б" плотный горячий а/б h = 5 см ГОСТ 9128-2013</t>
  </si>
  <si>
    <t>հատ</t>
  </si>
  <si>
    <t>шт</t>
  </si>
  <si>
    <t>9.6-IV բնահողի մշակում և բարձում էքսկավատորով 1,5 մ³ շ/տ ա/ի և տեղափոխում լցակույտ 9 կմ</t>
  </si>
  <si>
    <t>9.6-IV բնահողի մշակում բուլդոզերով, տեղափոխում 30 մ կուտակումով, բարձում էքսկավատորով 1,5 մ³ շ/տ ա/ի և տեղափոխում լցակույտ 9 կմ</t>
  </si>
  <si>
    <t>Разработка и погрузка 9.6-IV грунта экскаватором 1,5 м³ ковшом на а/с и вывоз в отвал на 9 км</t>
  </si>
  <si>
    <t>Разработка 9.6-IV грунта бульдозером c перемещением на 30 м с окучиванием, погрузка экскаватором 1,5 м³ ковшом на а/с и вывоз в отвал на 9 км</t>
  </si>
  <si>
    <t>Ստուգեց / Проверил                             Տ.Սարգսյան / Т.Саргсян</t>
  </si>
  <si>
    <t>I. Հողային աշխատանքներ</t>
  </si>
  <si>
    <t>I. Земляные Работы</t>
  </si>
  <si>
    <t>II. Կողնակներ</t>
  </si>
  <si>
    <t>II. Обочины</t>
  </si>
  <si>
    <t>III. Երթևեկելի մաս</t>
  </si>
  <si>
    <t>III. Проезжая часть</t>
  </si>
  <si>
    <t>IV. Իջատեղեր և մուտքեր</t>
  </si>
  <si>
    <t>IV. Съезды и входы</t>
  </si>
  <si>
    <t>VI. Ճանապարհային նշաններ</t>
  </si>
  <si>
    <t>VI. Дорожные знаки</t>
  </si>
  <si>
    <t>Ակունք համայնքի փողոցների ասֆալտապատում / Асфальтирование улиц общины Акунк
Հատիս բնակավայրի 4-րդ փողոց / 4-я улица населенного пункта Атис</t>
  </si>
  <si>
    <t>9.6-IV բնահողի մշակում և տեղափոխում լիցք 30 մ բուլդոզերով
(հարթում, ջրում, խտացում)</t>
  </si>
  <si>
    <t>Разработка 9.6-IV грунта бульдозером c перемещением в насыпь на 30 м (планировка, поливка, укатка)</t>
  </si>
  <si>
    <t>Ավազակոպճային շերտ h = 10 սմ</t>
  </si>
  <si>
    <t>Гравийно-песчаный слой h = 10 см</t>
  </si>
  <si>
    <t xml:space="preserve">Միաձույլ ե/բ B-20 </t>
  </si>
  <si>
    <t xml:space="preserve">Монолитный  ж/б B-20 </t>
  </si>
  <si>
    <t>Ջրամեկուսացում (2 շերտ տաք բիտումով)</t>
  </si>
  <si>
    <t>Гидроизоляция (2 слоя горячим битумом)</t>
  </si>
  <si>
    <t>Ամրանավորում</t>
  </si>
  <si>
    <t>Армирование</t>
  </si>
  <si>
    <t>Ø12 A-500C  L = 550 մմ</t>
  </si>
  <si>
    <t>Ø12 A-500C  L = 550 мм</t>
  </si>
  <si>
    <t>կգ</t>
  </si>
  <si>
    <t>кг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</si>
  <si>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</si>
  <si>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</si>
  <si>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</si>
  <si>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</si>
  <si>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</si>
  <si>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</si>
  <si>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Ցանց</t>
  </si>
  <si>
    <t>Сетка</t>
  </si>
  <si>
    <t>L 70x7 մմ L=1000 մմ ԳՈՍՏ 8509.93</t>
  </si>
  <si>
    <t>L 70x7 мм L=1000 мм ГОСТ 8509.93</t>
  </si>
  <si>
    <t>L 63x6 մմ L=996 մմ ԳՈՍՏ 8509.93</t>
  </si>
  <si>
    <t>L 63x6 мм L=996 мм ГОСТ 8509.93</t>
  </si>
  <si>
    <t>L 63x6 մմ L=450 մմ ԳՈՍՏ 8509.93</t>
  </si>
  <si>
    <t>L 63x6 мм L=450 мм ГОСТ 8509.93</t>
  </si>
  <si>
    <t>L 50x10 մմ L = 434 մմ ԳՈՍՏ 8509.93</t>
  </si>
  <si>
    <t>L 50x10 мм L=434 мм ГОСТ 8509.93</t>
  </si>
  <si>
    <t>V. Միաձույլ 30x34 սմ ե/բ ջրընդունիչի կառուցում մետաղական ցանցով</t>
  </si>
  <si>
    <t>V. Устройство монолитного 30x34 см ж/б водоприемника металической сеткой</t>
  </si>
  <si>
    <t>Գոյություն ունեցող ճանապարհային նշանների ապամոնտաժում և վերատեղադրում</t>
  </si>
  <si>
    <t>Демонтаж и переустановка существующих дорожных знаков</t>
  </si>
  <si>
    <t>Միաձույլ B-15 բետոնե հիմք վերատեղադրվող նշանների համար</t>
  </si>
  <si>
    <t>Монолитный B-15 бетон фундамента для переустанолвеных знаков</t>
  </si>
  <si>
    <t>ԾԱՎԱԼԱԹԵՐԹ / ВЕДОМОСТЬ ОБЪЕМОВ</t>
  </si>
  <si>
    <t>Աշխատանքների  անվանումը</t>
  </si>
  <si>
    <t>Наименование работ</t>
  </si>
  <si>
    <t>չափման 
միավոր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</si>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</sst>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;\ \-#\ ##0;"/>
    <numFmt numFmtId="165" formatCode="0.000"/>
  </numFmts>
  <fonts count="15" x14ac:knownFonts="1">
    <font>
      <sz val="11"/>
      <color theme="1"/>
      <name val="Calibri"/>
      <family val="2"/>
      <scheme val="minor"/>
    </font>
    <font>
      <b/>
      <sz val="14"/>
      <name val="GHEA Grapalat"/>
      <charset val="204"/>
    </font>
    <font>
      <sz val="12"/>
      <name val="GHEA Grapalat"/>
      <charset val="204"/>
    </font>
    <font>
      <sz val="14"/>
      <name val="GHEA Grapalat"/>
      <charset val="204"/>
    </font>
    <font>
      <sz val="11"/>
      <color theme="1"/>
      <name val="GHEA Grapalat"/>
      <charset val="204"/>
    </font>
    <font>
      <vertAlign val="superscript"/>
      <sz val="12"/>
      <name val="GHEA Grapalat"/>
      <charset val="204"/>
    </font>
    <font>
      <b/>
      <sz val="12"/>
      <name val="GHEA Grapalat"/>
      <charset val="204"/>
    </font>
    <font>
      <sz val="14"/>
      <color theme="1"/>
      <name val="GHEA Grapalat"/>
      <charset val="204"/>
    </font>
    <font>
      <sz val="11"/>
      <name val="GHEA Grapalat"/>
      <charset val="204"/>
    </font>
    <font>
      <b/>
      <sz val="12"/>
      <color theme="1"/>
      <name val="GHEA Grapalat"/>
      <charset val="204"/>
    </font>
    <font>
      <sz val="12"/>
      <color theme="1"/>
      <name val="GHEA Grapalat"/>
      <charset val="204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2" fontId="2" fillId="0" borderId="2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/>
    <xf numFmtId="0" fontId="8" fillId="0" borderId="0" xfId="0" applyFont="1"/>
    <xf numFmtId="0" fontId="3" fillId="0" borderId="1" xfId="0" applyFont="1" applyBorder="1"/>
    <xf numFmtId="0" fontId="6" fillId="0" borderId="1" xfId="0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49" fontId="10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/>
    </xf>
    <xf numFmtId="165" fontId="14" fillId="0" borderId="2" xfId="0" applyNumberFormat="1" applyFont="1" applyBorder="1" applyAlignment="1">
      <alignment horizontal="center" vertical="center"/>
    </xf>
    <xf numFmtId="0" fontId="4" fillId="3" borderId="0" xfId="0" applyFont="1" applyFill="1"/>
    <xf numFmtId="0" fontId="0" fillId="3" borderId="0" xfId="0" applyFill="1"/>
    <xf numFmtId="16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753638</xdr:colOff>
      <xdr:row>38</xdr:row>
      <xdr:rowOff>145758</xdr:rowOff>
    </xdr:from>
    <xdr:to>
      <xdr:col>2</xdr:col>
      <xdr:colOff>1915688</xdr:colOff>
      <xdr:row>40</xdr:row>
      <xdr:rowOff>155281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342" y="12925025"/>
          <a:ext cx="1162050" cy="468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37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37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topLeftCell="C1" zoomScale="60" zoomScaleNormal="70" workbookViewId="0">
      <selection activeCell="M8" sqref="M8"/>
    </sheetView>
  </sheetViews>
  <sheetFormatPr defaultColWidth="9.09765625" defaultRowHeight="15.6" x14ac:dyDescent="0.4"/>
  <cols>
    <col min="1" max="1" width="4.69921875" style="7" customWidth="1"/>
    <col min="2" max="2" width="90.69921875" style="7" customWidth="1"/>
    <col min="3" max="3" width="93.8984375" style="7" customWidth="1"/>
    <col min="4" max="4" width="10.3984375" style="7" bestFit="1" customWidth="1"/>
    <col min="5" max="5" width="12.796875" style="7" bestFit="1" customWidth="1"/>
    <col min="6" max="6" width="10.19921875" style="14" bestFit="1" customWidth="1"/>
    <col min="7" max="7" width="12" style="7" bestFit="1" customWidth="1"/>
    <col min="8" max="8" width="18" style="7" bestFit="1" customWidth="1"/>
    <col min="9" max="11" width="9.19921875" style="7" bestFit="1" customWidth="1"/>
    <col min="12" max="16384" width="9.09765625" style="7"/>
  </cols>
  <sheetData>
    <row r="1" spans="1:11" ht="16.7" x14ac:dyDescent="0.4">
      <c r="A1" s="42" t="s">
        <v>72</v>
      </c>
      <c r="B1" s="42"/>
      <c r="C1" s="42"/>
      <c r="D1" s="42"/>
      <c r="E1" s="42"/>
      <c r="F1" s="42"/>
      <c r="G1" s="42"/>
    </row>
    <row r="2" spans="1:11" ht="39.799999999999997" customHeight="1" x14ac:dyDescent="0.4">
      <c r="A2" s="48" t="s">
        <v>35</v>
      </c>
      <c r="B2" s="49"/>
      <c r="C2" s="49"/>
      <c r="D2" s="49"/>
      <c r="E2" s="49"/>
      <c r="F2" s="49"/>
      <c r="G2" s="49"/>
      <c r="H2" s="49"/>
    </row>
    <row r="3" spans="1:11" ht="62.35" x14ac:dyDescent="0.4">
      <c r="A3" s="43" t="s">
        <v>0</v>
      </c>
      <c r="B3" s="43" t="s">
        <v>73</v>
      </c>
      <c r="C3" s="44" t="s">
        <v>74</v>
      </c>
      <c r="D3" s="43" t="s">
        <v>75</v>
      </c>
      <c r="E3" s="43" t="s">
        <v>76</v>
      </c>
      <c r="F3" s="43" t="s">
        <v>1</v>
      </c>
      <c r="G3" s="45" t="s">
        <v>77</v>
      </c>
      <c r="H3" s="46" t="s">
        <v>78</v>
      </c>
    </row>
    <row r="4" spans="1:11" ht="16.7" x14ac:dyDescent="0.4">
      <c r="A4" s="44">
        <v>1</v>
      </c>
      <c r="B4" s="44">
        <v>2</v>
      </c>
      <c r="C4" s="44">
        <v>3</v>
      </c>
      <c r="D4" s="44">
        <v>4</v>
      </c>
      <c r="E4" s="44">
        <v>5</v>
      </c>
      <c r="F4" s="44">
        <v>6</v>
      </c>
      <c r="G4" s="47">
        <v>7</v>
      </c>
      <c r="H4" s="47">
        <v>8</v>
      </c>
    </row>
    <row r="5" spans="1:11" ht="20.45" x14ac:dyDescent="0.4">
      <c r="A5" s="8"/>
      <c r="B5" s="1" t="s">
        <v>25</v>
      </c>
      <c r="C5" s="1" t="s">
        <v>26</v>
      </c>
      <c r="D5" s="1"/>
      <c r="E5" s="1"/>
      <c r="F5" s="1"/>
      <c r="G5" s="12"/>
      <c r="H5" s="12"/>
      <c r="I5" s="7">
        <f>SUM(H6:H10)</f>
        <v>1799.1269699999998</v>
      </c>
      <c r="J5" s="53">
        <v>1798.9772681692377</v>
      </c>
    </row>
    <row r="6" spans="1:11" ht="33.35" x14ac:dyDescent="0.4">
      <c r="A6" s="16">
        <v>1</v>
      </c>
      <c r="B6" s="3" t="s">
        <v>20</v>
      </c>
      <c r="C6" s="3" t="s">
        <v>22</v>
      </c>
      <c r="D6" s="4" t="s">
        <v>2</v>
      </c>
      <c r="E6" s="5" t="s">
        <v>3</v>
      </c>
      <c r="F6" s="9">
        <v>281.51</v>
      </c>
      <c r="G6" s="12">
        <v>2.0459999999999998</v>
      </c>
      <c r="H6" s="12">
        <f>G6*F6</f>
        <v>575.96945999999991</v>
      </c>
      <c r="J6" s="53"/>
      <c r="K6" s="7">
        <f>ROUND(G6,3)</f>
        <v>2.0459999999999998</v>
      </c>
    </row>
    <row r="7" spans="1:11" ht="33.35" x14ac:dyDescent="0.4">
      <c r="A7" s="16">
        <v>2</v>
      </c>
      <c r="B7" s="3" t="s">
        <v>21</v>
      </c>
      <c r="C7" s="3" t="s">
        <v>23</v>
      </c>
      <c r="D7" s="4" t="s">
        <v>2</v>
      </c>
      <c r="E7" s="5" t="s">
        <v>3</v>
      </c>
      <c r="F7" s="9">
        <v>69.08</v>
      </c>
      <c r="G7" s="12">
        <v>2.2149999999999999</v>
      </c>
      <c r="H7" s="12">
        <f t="shared" ref="H7:H37" si="0">G7*F7</f>
        <v>153.01219999999998</v>
      </c>
      <c r="J7" s="53"/>
      <c r="K7" s="7">
        <f t="shared" ref="K7:K37" si="1">ROUND(G7,3)</f>
        <v>2.2149999999999999</v>
      </c>
    </row>
    <row r="8" spans="1:11" ht="33.35" x14ac:dyDescent="0.4">
      <c r="A8" s="16">
        <v>3</v>
      </c>
      <c r="B8" s="3" t="s">
        <v>36</v>
      </c>
      <c r="C8" s="3" t="s">
        <v>37</v>
      </c>
      <c r="D8" s="4" t="s">
        <v>2</v>
      </c>
      <c r="E8" s="5" t="s">
        <v>3</v>
      </c>
      <c r="F8" s="9">
        <v>1.3</v>
      </c>
      <c r="G8" s="12">
        <v>1.2030000000000001</v>
      </c>
      <c r="H8" s="12">
        <f t="shared" si="0"/>
        <v>1.5639000000000001</v>
      </c>
      <c r="J8" s="53"/>
      <c r="K8" s="7">
        <f t="shared" si="1"/>
        <v>1.2030000000000001</v>
      </c>
    </row>
    <row r="9" spans="1:11" ht="20.45" x14ac:dyDescent="0.4">
      <c r="A9" s="8"/>
      <c r="B9" s="6" t="s">
        <v>27</v>
      </c>
      <c r="C9" s="6" t="s">
        <v>28</v>
      </c>
      <c r="D9" s="2"/>
      <c r="E9" s="2"/>
      <c r="F9" s="2"/>
      <c r="G9" s="12"/>
      <c r="H9" s="12"/>
      <c r="J9" s="53"/>
      <c r="K9" s="7">
        <f t="shared" si="1"/>
        <v>0</v>
      </c>
    </row>
    <row r="10" spans="1:11" ht="33.35" x14ac:dyDescent="0.4">
      <c r="A10" s="16">
        <v>1</v>
      </c>
      <c r="B10" s="3" t="s">
        <v>4</v>
      </c>
      <c r="C10" s="3" t="s">
        <v>5</v>
      </c>
      <c r="D10" s="4" t="s">
        <v>6</v>
      </c>
      <c r="E10" s="5" t="s">
        <v>7</v>
      </c>
      <c r="F10" s="9">
        <v>627.47</v>
      </c>
      <c r="G10" s="12">
        <v>1.7030000000000001</v>
      </c>
      <c r="H10" s="12">
        <f t="shared" si="0"/>
        <v>1068.58141</v>
      </c>
      <c r="J10" s="53"/>
      <c r="K10" s="7">
        <f t="shared" si="1"/>
        <v>1.7030000000000001</v>
      </c>
    </row>
    <row r="11" spans="1:11" ht="20.45" x14ac:dyDescent="0.4">
      <c r="A11" s="8"/>
      <c r="B11" s="6" t="s">
        <v>29</v>
      </c>
      <c r="C11" s="6" t="s">
        <v>30</v>
      </c>
      <c r="D11" s="2"/>
      <c r="E11" s="2"/>
      <c r="F11" s="2"/>
      <c r="G11" s="12"/>
      <c r="H11" s="12"/>
      <c r="I11" s="7">
        <f>SUM(H12:H15)</f>
        <v>13112.081639999999</v>
      </c>
      <c r="J11" s="53">
        <v>13110.978681085393</v>
      </c>
      <c r="K11" s="7">
        <f t="shared" si="1"/>
        <v>0</v>
      </c>
    </row>
    <row r="12" spans="1:11" ht="16.7" x14ac:dyDescent="0.4">
      <c r="A12" s="16">
        <v>1</v>
      </c>
      <c r="B12" s="3" t="s">
        <v>8</v>
      </c>
      <c r="C12" s="10" t="s">
        <v>9</v>
      </c>
      <c r="D12" s="4" t="s">
        <v>6</v>
      </c>
      <c r="E12" s="5" t="s">
        <v>7</v>
      </c>
      <c r="F12" s="9">
        <v>966.54</v>
      </c>
      <c r="G12" s="12">
        <v>5.0839999999999996</v>
      </c>
      <c r="H12" s="12">
        <f t="shared" si="0"/>
        <v>4913.8893599999992</v>
      </c>
      <c r="J12" s="53"/>
      <c r="K12" s="7">
        <f t="shared" si="1"/>
        <v>5.0839999999999996</v>
      </c>
    </row>
    <row r="13" spans="1:11" ht="16.7" x14ac:dyDescent="0.4">
      <c r="A13" s="16">
        <v>2</v>
      </c>
      <c r="B13" s="3" t="s">
        <v>10</v>
      </c>
      <c r="C13" s="10" t="s">
        <v>11</v>
      </c>
      <c r="D13" s="4" t="s">
        <v>6</v>
      </c>
      <c r="E13" s="5" t="s">
        <v>7</v>
      </c>
      <c r="F13" s="9">
        <v>966.54</v>
      </c>
      <c r="G13" s="12">
        <v>6.891</v>
      </c>
      <c r="H13" s="12">
        <f t="shared" si="0"/>
        <v>6660.4271399999998</v>
      </c>
      <c r="J13" s="53"/>
      <c r="K13" s="7">
        <f t="shared" si="1"/>
        <v>6.891</v>
      </c>
    </row>
    <row r="14" spans="1:11" ht="33.35" x14ac:dyDescent="0.4">
      <c r="A14" s="16">
        <v>3</v>
      </c>
      <c r="B14" s="3" t="s">
        <v>12</v>
      </c>
      <c r="C14" s="10" t="s">
        <v>13</v>
      </c>
      <c r="D14" s="4" t="s">
        <v>6</v>
      </c>
      <c r="E14" s="5" t="s">
        <v>7</v>
      </c>
      <c r="F14" s="9">
        <v>966.54</v>
      </c>
      <c r="G14" s="12">
        <v>1.284</v>
      </c>
      <c r="H14" s="12">
        <f t="shared" si="0"/>
        <v>1241.03736</v>
      </c>
      <c r="J14" s="53"/>
      <c r="K14" s="7">
        <f t="shared" si="1"/>
        <v>1.284</v>
      </c>
    </row>
    <row r="15" spans="1:11" ht="35.5" x14ac:dyDescent="0.4">
      <c r="A15" s="16">
        <v>4</v>
      </c>
      <c r="B15" s="3" t="s">
        <v>15</v>
      </c>
      <c r="C15" s="10" t="s">
        <v>14</v>
      </c>
      <c r="D15" s="4" t="s">
        <v>6</v>
      </c>
      <c r="E15" s="5" t="s">
        <v>7</v>
      </c>
      <c r="F15" s="9">
        <v>966.54</v>
      </c>
      <c r="G15" s="12">
        <v>0.307</v>
      </c>
      <c r="H15" s="12">
        <f t="shared" si="0"/>
        <v>296.72778</v>
      </c>
      <c r="J15" s="53"/>
      <c r="K15" s="7">
        <f t="shared" si="1"/>
        <v>0.307</v>
      </c>
    </row>
    <row r="16" spans="1:11" ht="20.45" x14ac:dyDescent="0.4">
      <c r="A16" s="8"/>
      <c r="B16" s="1" t="s">
        <v>31</v>
      </c>
      <c r="C16" s="1" t="s">
        <v>32</v>
      </c>
      <c r="D16" s="2"/>
      <c r="E16" s="1"/>
      <c r="F16" s="2"/>
      <c r="G16" s="12"/>
      <c r="H16" s="12"/>
      <c r="I16" s="7">
        <f>SUM(H17:H20)</f>
        <v>692.03081999999995</v>
      </c>
      <c r="J16" s="53">
        <v>693.22072550110522</v>
      </c>
      <c r="K16" s="7">
        <f t="shared" si="1"/>
        <v>0</v>
      </c>
    </row>
    <row r="17" spans="1:11" ht="33.35" x14ac:dyDescent="0.4">
      <c r="A17" s="16">
        <v>1</v>
      </c>
      <c r="B17" s="3" t="s">
        <v>20</v>
      </c>
      <c r="C17" s="3" t="s">
        <v>22</v>
      </c>
      <c r="D17" s="4" t="s">
        <v>2</v>
      </c>
      <c r="E17" s="5" t="s">
        <v>3</v>
      </c>
      <c r="F17" s="9">
        <v>16.77</v>
      </c>
      <c r="G17" s="12">
        <v>1.9810000000000001</v>
      </c>
      <c r="H17" s="12">
        <f t="shared" si="0"/>
        <v>33.22137</v>
      </c>
      <c r="J17" s="53"/>
      <c r="K17" s="7">
        <f t="shared" si="1"/>
        <v>1.9810000000000001</v>
      </c>
    </row>
    <row r="18" spans="1:11" ht="16.7" x14ac:dyDescent="0.4">
      <c r="A18" s="16">
        <v>3</v>
      </c>
      <c r="B18" s="3" t="s">
        <v>16</v>
      </c>
      <c r="C18" s="10" t="s">
        <v>17</v>
      </c>
      <c r="D18" s="4" t="s">
        <v>6</v>
      </c>
      <c r="E18" s="5" t="s">
        <v>7</v>
      </c>
      <c r="F18" s="9">
        <v>83.85</v>
      </c>
      <c r="G18" s="12">
        <v>6.266</v>
      </c>
      <c r="H18" s="12">
        <f t="shared" si="0"/>
        <v>525.40409999999997</v>
      </c>
      <c r="J18" s="53"/>
      <c r="K18" s="7">
        <f t="shared" si="1"/>
        <v>6.266</v>
      </c>
    </row>
    <row r="19" spans="1:11" ht="33.35" x14ac:dyDescent="0.4">
      <c r="A19" s="16">
        <v>5</v>
      </c>
      <c r="B19" s="3" t="s">
        <v>12</v>
      </c>
      <c r="C19" s="10" t="s">
        <v>13</v>
      </c>
      <c r="D19" s="4" t="s">
        <v>6</v>
      </c>
      <c r="E19" s="5" t="s">
        <v>7</v>
      </c>
      <c r="F19" s="9">
        <v>83.85</v>
      </c>
      <c r="G19" s="12">
        <v>1.284</v>
      </c>
      <c r="H19" s="12">
        <f t="shared" si="0"/>
        <v>107.6634</v>
      </c>
      <c r="J19" s="53"/>
      <c r="K19" s="7">
        <f t="shared" si="1"/>
        <v>1.284</v>
      </c>
    </row>
    <row r="20" spans="1:11" ht="35.5" x14ac:dyDescent="0.4">
      <c r="A20" s="16">
        <v>6</v>
      </c>
      <c r="B20" s="3" t="s">
        <v>15</v>
      </c>
      <c r="C20" s="10" t="s">
        <v>14</v>
      </c>
      <c r="D20" s="4" t="s">
        <v>6</v>
      </c>
      <c r="E20" s="5" t="s">
        <v>7</v>
      </c>
      <c r="F20" s="9">
        <v>83.85</v>
      </c>
      <c r="G20" s="12">
        <v>0.307</v>
      </c>
      <c r="H20" s="12">
        <f t="shared" si="0"/>
        <v>25.741949999999999</v>
      </c>
      <c r="J20" s="53"/>
      <c r="K20" s="7">
        <f t="shared" si="1"/>
        <v>0.307</v>
      </c>
    </row>
    <row r="21" spans="1:11" ht="16.7" x14ac:dyDescent="0.4">
      <c r="A21" s="23"/>
      <c r="B21" s="24" t="s">
        <v>66</v>
      </c>
      <c r="C21" s="24" t="s">
        <v>67</v>
      </c>
      <c r="D21" s="25"/>
      <c r="E21" s="25"/>
      <c r="F21" s="37"/>
      <c r="G21" s="12"/>
      <c r="H21" s="12"/>
      <c r="I21">
        <f>SUM(H22:H34)</f>
        <v>705.80448999999999</v>
      </c>
      <c r="J21" s="54">
        <v>705.86671020398899</v>
      </c>
      <c r="K21" s="7">
        <f t="shared" si="1"/>
        <v>0</v>
      </c>
    </row>
    <row r="22" spans="1:11" ht="16.7" x14ac:dyDescent="0.4">
      <c r="A22" s="26">
        <v>1</v>
      </c>
      <c r="B22" s="27" t="s">
        <v>38</v>
      </c>
      <c r="C22" s="27" t="s">
        <v>39</v>
      </c>
      <c r="D22" s="28" t="s">
        <v>2</v>
      </c>
      <c r="E22" s="29" t="s">
        <v>3</v>
      </c>
      <c r="F22" s="30">
        <v>0.7</v>
      </c>
      <c r="G22" s="12">
        <v>11.282999999999999</v>
      </c>
      <c r="H22" s="12">
        <f t="shared" si="0"/>
        <v>7.8980999999999995</v>
      </c>
      <c r="I22"/>
      <c r="J22" s="54"/>
      <c r="K22" s="7">
        <f t="shared" si="1"/>
        <v>11.282999999999999</v>
      </c>
    </row>
    <row r="23" spans="1:11" ht="16.7" x14ac:dyDescent="0.4">
      <c r="A23" s="26">
        <v>2</v>
      </c>
      <c r="B23" s="27" t="s">
        <v>40</v>
      </c>
      <c r="C23" s="27" t="s">
        <v>41</v>
      </c>
      <c r="D23" s="28" t="s">
        <v>2</v>
      </c>
      <c r="E23" s="29" t="s">
        <v>3</v>
      </c>
      <c r="F23" s="30">
        <v>1.2</v>
      </c>
      <c r="G23" s="12">
        <v>128.77000000000001</v>
      </c>
      <c r="H23" s="12">
        <f t="shared" si="0"/>
        <v>154.524</v>
      </c>
      <c r="I23"/>
      <c r="J23" s="54"/>
      <c r="K23" s="7">
        <f t="shared" si="1"/>
        <v>128.77000000000001</v>
      </c>
    </row>
    <row r="24" spans="1:11" ht="16.7" x14ac:dyDescent="0.4">
      <c r="A24" s="26">
        <v>3</v>
      </c>
      <c r="B24" s="27" t="s">
        <v>42</v>
      </c>
      <c r="C24" s="27" t="s">
        <v>43</v>
      </c>
      <c r="D24" s="28" t="s">
        <v>6</v>
      </c>
      <c r="E24" s="29" t="s">
        <v>7</v>
      </c>
      <c r="F24" s="30">
        <v>7.6</v>
      </c>
      <c r="G24" s="12">
        <v>1.389</v>
      </c>
      <c r="H24" s="12">
        <f t="shared" si="0"/>
        <v>10.5564</v>
      </c>
      <c r="I24"/>
      <c r="J24" s="54"/>
      <c r="K24" s="7">
        <f t="shared" si="1"/>
        <v>1.389</v>
      </c>
    </row>
    <row r="25" spans="1:11" ht="16.7" x14ac:dyDescent="0.4">
      <c r="A25" s="32"/>
      <c r="B25" s="25" t="s">
        <v>44</v>
      </c>
      <c r="C25" s="25" t="s">
        <v>45</v>
      </c>
      <c r="D25" s="25"/>
      <c r="E25" s="25"/>
      <c r="F25" s="33"/>
      <c r="G25" s="12"/>
      <c r="H25" s="12"/>
      <c r="I25"/>
      <c r="J25" s="54"/>
      <c r="K25" s="7">
        <f t="shared" si="1"/>
        <v>0</v>
      </c>
    </row>
    <row r="26" spans="1:11" ht="16.7" x14ac:dyDescent="0.4">
      <c r="A26" s="39">
        <v>1</v>
      </c>
      <c r="B26" s="40" t="s">
        <v>46</v>
      </c>
      <c r="C26" s="40" t="s">
        <v>47</v>
      </c>
      <c r="D26" s="34" t="s">
        <v>48</v>
      </c>
      <c r="E26" s="31" t="s">
        <v>49</v>
      </c>
      <c r="F26" s="35">
        <v>29.3</v>
      </c>
      <c r="G26" s="12">
        <v>0.44500000000000001</v>
      </c>
      <c r="H26" s="12">
        <f t="shared" ref="H26" si="2">G26*F26</f>
        <v>13.038500000000001</v>
      </c>
      <c r="I26"/>
      <c r="J26" s="54"/>
      <c r="K26" s="7">
        <f t="shared" si="1"/>
        <v>0.44500000000000001</v>
      </c>
    </row>
    <row r="27" spans="1:11" ht="16.7" x14ac:dyDescent="0.4">
      <c r="A27" s="39">
        <v>2</v>
      </c>
      <c r="B27" s="40" t="s">
        <v>50</v>
      </c>
      <c r="C27" s="40" t="s">
        <v>51</v>
      </c>
      <c r="D27" s="34" t="s">
        <v>48</v>
      </c>
      <c r="E27" s="31" t="s">
        <v>49</v>
      </c>
      <c r="F27" s="35">
        <v>19.75</v>
      </c>
      <c r="G27" s="12">
        <v>0.53900000000000003</v>
      </c>
      <c r="H27" s="12">
        <f t="shared" ref="H27" si="3">G27*F27</f>
        <v>10.645250000000001</v>
      </c>
      <c r="I27"/>
      <c r="J27" s="54"/>
      <c r="K27" s="7">
        <f t="shared" si="1"/>
        <v>0.53900000000000003</v>
      </c>
    </row>
    <row r="28" spans="1:11" ht="16.7" x14ac:dyDescent="0.4">
      <c r="A28" s="39">
        <v>3</v>
      </c>
      <c r="B28" s="40" t="s">
        <v>52</v>
      </c>
      <c r="C28" s="40" t="s">
        <v>53</v>
      </c>
      <c r="D28" s="34" t="s">
        <v>48</v>
      </c>
      <c r="E28" s="31" t="s">
        <v>49</v>
      </c>
      <c r="F28" s="35">
        <v>41.56</v>
      </c>
      <c r="G28" s="12">
        <v>0.44500000000000001</v>
      </c>
      <c r="H28" s="12">
        <f t="shared" ref="H28" si="4">G28*F28</f>
        <v>18.494200000000003</v>
      </c>
      <c r="I28"/>
      <c r="J28" s="54"/>
      <c r="K28" s="7">
        <f t="shared" si="1"/>
        <v>0.44500000000000001</v>
      </c>
    </row>
    <row r="29" spans="1:11" ht="16.7" x14ac:dyDescent="0.4">
      <c r="A29" s="39">
        <v>4</v>
      </c>
      <c r="B29" s="40" t="s">
        <v>54</v>
      </c>
      <c r="C29" s="40" t="s">
        <v>55</v>
      </c>
      <c r="D29" s="34" t="s">
        <v>48</v>
      </c>
      <c r="E29" s="31" t="s">
        <v>49</v>
      </c>
      <c r="F29" s="35">
        <v>35.520000000000003</v>
      </c>
      <c r="G29" s="12">
        <v>0.44500000000000001</v>
      </c>
      <c r="H29" s="12">
        <f t="shared" ref="H29" si="5">G29*F29</f>
        <v>15.806400000000002</v>
      </c>
      <c r="I29"/>
      <c r="J29" s="54"/>
      <c r="K29" s="7">
        <f t="shared" si="1"/>
        <v>0.44500000000000001</v>
      </c>
    </row>
    <row r="30" spans="1:11" ht="16.7" x14ac:dyDescent="0.4">
      <c r="A30" s="32"/>
      <c r="B30" s="25" t="s">
        <v>56</v>
      </c>
      <c r="C30" s="25" t="s">
        <v>57</v>
      </c>
      <c r="D30" s="31"/>
      <c r="E30" s="34"/>
      <c r="F30" s="36"/>
      <c r="G30" s="12"/>
      <c r="H30" s="12"/>
      <c r="I30"/>
      <c r="J30" s="54"/>
      <c r="K30" s="7">
        <f t="shared" si="1"/>
        <v>0</v>
      </c>
    </row>
    <row r="31" spans="1:11" ht="16.7" x14ac:dyDescent="0.4">
      <c r="A31" s="39">
        <v>1</v>
      </c>
      <c r="B31" s="40" t="s">
        <v>58</v>
      </c>
      <c r="C31" s="40" t="s">
        <v>59</v>
      </c>
      <c r="D31" s="34" t="s">
        <v>48</v>
      </c>
      <c r="E31" s="31" t="s">
        <v>49</v>
      </c>
      <c r="F31" s="35">
        <v>147.80000000000001</v>
      </c>
      <c r="G31" s="12">
        <v>0.94899999999999995</v>
      </c>
      <c r="H31" s="12">
        <f t="shared" ref="H31" si="6">G31*F31</f>
        <v>140.26220000000001</v>
      </c>
      <c r="I31"/>
      <c r="J31" s="54"/>
      <c r="K31" s="7">
        <f t="shared" si="1"/>
        <v>0.94899999999999995</v>
      </c>
    </row>
    <row r="32" spans="1:11" ht="16.7" x14ac:dyDescent="0.4">
      <c r="A32" s="39">
        <v>2</v>
      </c>
      <c r="B32" s="40" t="s">
        <v>60</v>
      </c>
      <c r="C32" s="40" t="s">
        <v>61</v>
      </c>
      <c r="D32" s="34" t="s">
        <v>48</v>
      </c>
      <c r="E32" s="31" t="s">
        <v>49</v>
      </c>
      <c r="F32" s="35">
        <v>113.94</v>
      </c>
      <c r="G32" s="12">
        <v>0.94899999999999995</v>
      </c>
      <c r="H32" s="12">
        <f t="shared" ref="H32" si="7">G32*F32</f>
        <v>108.12906</v>
      </c>
      <c r="I32"/>
      <c r="J32" s="54"/>
      <c r="K32" s="7">
        <f t="shared" si="1"/>
        <v>0.94899999999999995</v>
      </c>
    </row>
    <row r="33" spans="1:11" ht="16.7" x14ac:dyDescent="0.4">
      <c r="A33" s="39">
        <v>3</v>
      </c>
      <c r="B33" s="40" t="s">
        <v>62</v>
      </c>
      <c r="C33" s="40" t="s">
        <v>63</v>
      </c>
      <c r="D33" s="34" t="s">
        <v>48</v>
      </c>
      <c r="E33" s="31" t="s">
        <v>49</v>
      </c>
      <c r="F33" s="35">
        <v>51.48</v>
      </c>
      <c r="G33" s="12">
        <v>0.94899999999999995</v>
      </c>
      <c r="H33" s="12">
        <f t="shared" ref="H33" si="8">G33*F33</f>
        <v>48.854519999999994</v>
      </c>
      <c r="I33"/>
      <c r="J33" s="54"/>
      <c r="K33" s="7">
        <f t="shared" si="1"/>
        <v>0.94899999999999995</v>
      </c>
    </row>
    <row r="34" spans="1:11" ht="16.7" x14ac:dyDescent="0.4">
      <c r="A34" s="39">
        <v>4</v>
      </c>
      <c r="B34" s="40" t="s">
        <v>64</v>
      </c>
      <c r="C34" s="40" t="s">
        <v>65</v>
      </c>
      <c r="D34" s="34" t="s">
        <v>48</v>
      </c>
      <c r="E34" s="31" t="s">
        <v>49</v>
      </c>
      <c r="F34" s="35">
        <v>187.14</v>
      </c>
      <c r="G34" s="12">
        <v>0.94899999999999995</v>
      </c>
      <c r="H34" s="12">
        <f t="shared" ref="H34" si="9">G34*F34</f>
        <v>177.59585999999999</v>
      </c>
      <c r="I34"/>
      <c r="J34" s="54"/>
      <c r="K34" s="7">
        <f t="shared" si="1"/>
        <v>0.94899999999999995</v>
      </c>
    </row>
    <row r="35" spans="1:11" ht="20.45" x14ac:dyDescent="0.5">
      <c r="A35" s="15"/>
      <c r="B35" s="11" t="s">
        <v>33</v>
      </c>
      <c r="C35" s="11" t="s">
        <v>34</v>
      </c>
      <c r="D35" s="13"/>
      <c r="E35" s="13"/>
      <c r="F35" s="13"/>
      <c r="G35" s="12"/>
      <c r="H35" s="12"/>
      <c r="I35" s="7">
        <f>SUM(H36:H37)</f>
        <v>73.218239999999994</v>
      </c>
      <c r="J35" s="53">
        <v>73.218351628872412</v>
      </c>
      <c r="K35" s="7">
        <f t="shared" si="1"/>
        <v>0</v>
      </c>
    </row>
    <row r="36" spans="1:11" ht="16.7" x14ac:dyDescent="0.4">
      <c r="A36" s="16">
        <v>1</v>
      </c>
      <c r="B36" s="17" t="s">
        <v>68</v>
      </c>
      <c r="C36" s="17" t="s">
        <v>69</v>
      </c>
      <c r="D36" s="18" t="s">
        <v>18</v>
      </c>
      <c r="E36" s="18" t="s">
        <v>19</v>
      </c>
      <c r="F36" s="12">
        <v>1</v>
      </c>
      <c r="G36" s="12">
        <v>67.576999999999998</v>
      </c>
      <c r="H36" s="12">
        <f t="shared" si="0"/>
        <v>67.576999999999998</v>
      </c>
      <c r="J36" s="53"/>
      <c r="K36" s="7">
        <f t="shared" si="1"/>
        <v>67.576999999999998</v>
      </c>
    </row>
    <row r="37" spans="1:11" ht="17.2" thickBot="1" x14ac:dyDescent="0.45">
      <c r="A37" s="19">
        <v>2</v>
      </c>
      <c r="B37" s="20" t="s">
        <v>70</v>
      </c>
      <c r="C37" s="20" t="s">
        <v>71</v>
      </c>
      <c r="D37" s="21" t="s">
        <v>2</v>
      </c>
      <c r="E37" s="22" t="s">
        <v>3</v>
      </c>
      <c r="F37" s="38">
        <v>0.11</v>
      </c>
      <c r="G37" s="12">
        <v>51.283999999999999</v>
      </c>
      <c r="H37" s="12">
        <f t="shared" si="0"/>
        <v>5.6412399999999998</v>
      </c>
      <c r="J37" s="53"/>
      <c r="K37" s="7">
        <f t="shared" si="1"/>
        <v>51.283999999999999</v>
      </c>
    </row>
    <row r="38" spans="1:11" ht="47.85" customHeight="1" x14ac:dyDescent="0.4">
      <c r="A38" s="50" t="s">
        <v>79</v>
      </c>
      <c r="B38" s="51"/>
      <c r="C38" s="51"/>
      <c r="D38" s="51"/>
      <c r="E38" s="51"/>
      <c r="F38" s="51"/>
      <c r="G38" s="51"/>
      <c r="H38" s="52">
        <f>SUM(H6:H37)</f>
        <v>16382.262159999993</v>
      </c>
    </row>
    <row r="40" spans="1:11" ht="20.45" x14ac:dyDescent="0.5">
      <c r="A40" s="41" t="s">
        <v>24</v>
      </c>
      <c r="B40" s="41"/>
      <c r="C40" s="41"/>
      <c r="D40" s="41"/>
      <c r="E40" s="41"/>
      <c r="F40" s="41"/>
      <c r="G40" s="41"/>
    </row>
    <row r="43" spans="1:11" x14ac:dyDescent="0.4">
      <c r="G43" s="7">
        <f>H43-H38</f>
        <v>-4.2341139305790421E-4</v>
      </c>
      <c r="H43" s="55">
        <v>16382.2617365886</v>
      </c>
    </row>
  </sheetData>
  <mergeCells count="4">
    <mergeCell ref="A2:H2"/>
    <mergeCell ref="A38:G38"/>
    <mergeCell ref="A40:G40"/>
    <mergeCell ref="A1:G1"/>
  </mergeCells>
  <pageMargins left="0.7" right="0.7" top="0.75" bottom="0.75" header="0.3" footer="0.3"/>
  <pageSetup paperSize="9" scale="52" fitToHeight="0" orientation="landscape" r:id="rId1"/>
  <rowBreaks count="1" manualBreakCount="1">
    <brk id="3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Hamahavaq</vt:lpstr>
      <vt:lpstr>Hamahavaq!Print_Area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2016-12-02T03:33:22Z</dcterms:created>
  <dcterms:modified xsi:type="dcterms:W3CDTF">2025-11-04T05:42:55Z</dcterms:modified>
</cp:coreProperties>
</file>